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cmhdata01\project01\20230339\ODOT\07_D11 Bridge St_Bowerston\120494\400-Engineering\RW\EngData\"/>
    </mc:Choice>
  </mc:AlternateContent>
  <xr:revisionPtr revIDLastSave="0" documentId="13_ncr:1_{B8AF178C-30D3-4960-8397-F1AF338E7D13}" xr6:coauthVersionLast="36" xr6:coauthVersionMax="36" xr10:uidLastSave="{00000000-0000-0000-0000-000000000000}"/>
  <bookViews>
    <workbookView xWindow="0" yWindow="0" windowWidth="23940" windowHeight="95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7" i="1" l="1"/>
  <c r="G57" i="1" l="1"/>
  <c r="I57" i="1"/>
</calcChain>
</file>

<file path=xl/sharedStrings.xml><?xml version="1.0" encoding="utf-8"?>
<sst xmlns="http://schemas.openxmlformats.org/spreadsheetml/2006/main" count="163" uniqueCount="116">
  <si>
    <t>CENTERLINE &amp; MONUMENT COORDINATE TABLE</t>
  </si>
  <si>
    <t>Project Coordinates
(See Survey Parameters)</t>
  </si>
  <si>
    <t>Monument Description</t>
  </si>
  <si>
    <t>Station</t>
  </si>
  <si>
    <t>Offset</t>
  </si>
  <si>
    <t>Northing (US ft)</t>
  </si>
  <si>
    <t>Easting (US ft)</t>
  </si>
  <si>
    <t>Pt. #</t>
  </si>
  <si>
    <t>Description</t>
  </si>
  <si>
    <t>R/W Mon. Expected To Be Disturbed</t>
  </si>
  <si>
    <t>R/W Mon. (623 Type B)</t>
  </si>
  <si>
    <t>Mon. Assy. (623 Type C)</t>
  </si>
  <si>
    <t>Ref. Mon. (623 Type A)</t>
  </si>
  <si>
    <t>Quantity Carried to General Summary</t>
  </si>
  <si>
    <t>40.00' RT</t>
  </si>
  <si>
    <t>Monuments To Be Set During Construction</t>
  </si>
  <si>
    <t>3/4" IRON REBAR SET W/ 2" ALUM. CAP "EMHT INC."</t>
  </si>
  <si>
    <t>149+22.02</t>
  </si>
  <si>
    <t>EX. Centerline of RW - Bridge St</t>
  </si>
  <si>
    <t>CL PI</t>
  </si>
  <si>
    <t>Right of Way Monuments Expected To Be Disturbed &amp; Miscellaneous Monuments (Stationing from EX C/L RW OF BRIDGE ST)</t>
  </si>
  <si>
    <t>152+08.57</t>
  </si>
  <si>
    <t>RAILROAD SPIKE FND.</t>
  </si>
  <si>
    <t>MAGNETIC NAIL W/ SHINER "EMHT INC." SET</t>
  </si>
  <si>
    <t>148+58.65</t>
  </si>
  <si>
    <t>148+61.46</t>
  </si>
  <si>
    <t>12.93' LT</t>
  </si>
  <si>
    <t>21.50' LT</t>
  </si>
  <si>
    <t>149+29.55</t>
  </si>
  <si>
    <t>25.00' LT</t>
  </si>
  <si>
    <t>149+97.27</t>
  </si>
  <si>
    <t>149+78.51</t>
  </si>
  <si>
    <t>25.00' RT</t>
  </si>
  <si>
    <t>39.94' RT</t>
  </si>
  <si>
    <t>35.00' LT</t>
  </si>
  <si>
    <t>150+50.00</t>
  </si>
  <si>
    <t>37.50' RT</t>
  </si>
  <si>
    <t>3/4" IRON PIN SET W/ ORANGE CAP "EMHT REF"</t>
  </si>
  <si>
    <t>150+86.27</t>
  </si>
  <si>
    <t>150+98.00</t>
  </si>
  <si>
    <t>35.00' RT</t>
  </si>
  <si>
    <t>151+18.00</t>
  </si>
  <si>
    <t>152+02.70</t>
  </si>
  <si>
    <t>152+11.12</t>
  </si>
  <si>
    <t>Station Offset
(From EX C/L RW)</t>
  </si>
  <si>
    <t>148+53.94</t>
  </si>
  <si>
    <t>148+55.79</t>
  </si>
  <si>
    <t>148+57.44</t>
  </si>
  <si>
    <t>128.35' RT</t>
  </si>
  <si>
    <t>74.16' RT</t>
  </si>
  <si>
    <t>24.97' RT</t>
  </si>
  <si>
    <t>148+66.15</t>
  </si>
  <si>
    <t>3/4" IRON REBAR FND. W/ CAP "DIVERSIFIED ENG"</t>
  </si>
  <si>
    <t>3/4" IPF</t>
  </si>
  <si>
    <t>5/8" IPF</t>
  </si>
  <si>
    <t xml:space="preserve">5/8" IRON REBAR FND. W/ ILLEGIBLE CAP </t>
  </si>
  <si>
    <t>149+23.25</t>
  </si>
  <si>
    <t>149+26.66</t>
  </si>
  <si>
    <t>149+29.99</t>
  </si>
  <si>
    <t>149+33.34</t>
  </si>
  <si>
    <t>35.80' LT</t>
  </si>
  <si>
    <t>24.99' RT</t>
  </si>
  <si>
    <t>77.49' RT</t>
  </si>
  <si>
    <t>128.17' RT</t>
  </si>
  <si>
    <t>178.78' RT</t>
  </si>
  <si>
    <t>149+52.46</t>
  </si>
  <si>
    <t>34.14' RT</t>
  </si>
  <si>
    <t>149+56.61</t>
  </si>
  <si>
    <t>64.69' RT</t>
  </si>
  <si>
    <t>5/8" IRON REBAR FND.</t>
  </si>
  <si>
    <t>5/8" IRON REBAR FND. BENT</t>
  </si>
  <si>
    <t>150+56.08</t>
  </si>
  <si>
    <t>58.40' RT</t>
  </si>
  <si>
    <t>152+11.75</t>
  </si>
  <si>
    <t>13.04' RT</t>
  </si>
  <si>
    <t>150+15.54</t>
  </si>
  <si>
    <t>20.14' LT</t>
  </si>
  <si>
    <t>150+97.04</t>
  </si>
  <si>
    <t>379.28' LT</t>
  </si>
  <si>
    <t>152+58.19</t>
  </si>
  <si>
    <t>20.04' RT</t>
  </si>
  <si>
    <t xml:space="preserve">MAGNETIC NAIL SET W/ SHINER "EMHT TRAVERSE" </t>
  </si>
  <si>
    <t>3/4" IRON PIN SET W/ 2" ALUM. CAP</t>
  </si>
  <si>
    <t>5/8" IRON REBAR FND. W/ CAP "D.A. BOWER #5753"</t>
  </si>
  <si>
    <t>N/A</t>
  </si>
  <si>
    <t>152+00.33</t>
  </si>
  <si>
    <t>244.85' RT</t>
  </si>
  <si>
    <t>MINE BOLT FND.</t>
  </si>
  <si>
    <t>151+05.15</t>
  </si>
  <si>
    <t>214.64' RT</t>
  </si>
  <si>
    <t>152+00.56</t>
  </si>
  <si>
    <t>34.04' LT</t>
  </si>
  <si>
    <t>152+75.15</t>
  </si>
  <si>
    <t>52.98' LT</t>
  </si>
  <si>
    <t>152+22.43</t>
  </si>
  <si>
    <t>177.42' LT</t>
  </si>
  <si>
    <t>152+87.56</t>
  </si>
  <si>
    <t>18.93' RT</t>
  </si>
  <si>
    <t>CL POT</t>
  </si>
  <si>
    <t>Horizontal Control Monuments (Stationing from EX C/L RW OF BRIDGE ST)</t>
  </si>
  <si>
    <t>150+29.24</t>
  </si>
  <si>
    <t>150+30.95</t>
  </si>
  <si>
    <t>150+35.71</t>
  </si>
  <si>
    <t>150+39.24</t>
  </si>
  <si>
    <t>47.29' LT</t>
  </si>
  <si>
    <t>68.81' LT</t>
  </si>
  <si>
    <t>67.27' LT</t>
  </si>
  <si>
    <t>151+08.27</t>
  </si>
  <si>
    <t>150+76.27</t>
  </si>
  <si>
    <t>CL REF.</t>
  </si>
  <si>
    <t>150+02.41 EXT.</t>
  </si>
  <si>
    <t>150+01.10 EXT.</t>
  </si>
  <si>
    <t>12.00' RT</t>
  </si>
  <si>
    <t>150+00.00</t>
  </si>
  <si>
    <t>3/4" IRON PIPE SET W/ ORANGE CAP "EMHT REF"</t>
  </si>
  <si>
    <t>151+50.00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</si>
</sst>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Tw Cen MT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0" fillId="0" borderId="2" xfId="0" applyBorder="1"/>
    <xf numFmtId="0" fontId="2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4" fillId="0" borderId="2" xfId="0" applyFont="1" applyFill="1" applyBorder="1" applyAlignment="1">
      <alignment horizontal="right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"/>
  <sheetViews>
    <sheetView tabSelected="1" workbookViewId="0">
      <selection activeCell="F7" sqref="F7"/>
    </sheetView>
  </sheetViews>
  <sheetFormatPr defaultRowHeight="14.25" x14ac:dyDescent="0.2"/>
  <cols>
    <col min="1" max="1" width="18.625" style="1" customWidth="1"/>
    <col min="2" max="2" width="10.625" customWidth="1"/>
    <col min="3" max="4" width="15.625" customWidth="1"/>
    <col min="5" max="5" width="10.625" style="2" customWidth="1"/>
    <col min="6" max="6" width="52" bestFit="1" customWidth="1"/>
    <col min="7" max="8" width="10.625" customWidth="1"/>
    <col min="9" max="9" width="11.5" customWidth="1"/>
    <col min="12" max="12" width="9" style="1"/>
  </cols>
  <sheetData>
    <row r="1" spans="1:11" ht="20.100000000000001" customHeight="1" thickBot="1" x14ac:dyDescent="0.25">
      <c r="A1" s="31" t="s">
        <v>0</v>
      </c>
      <c r="B1" s="32"/>
      <c r="C1" s="32"/>
      <c r="D1" s="32"/>
      <c r="E1" s="32"/>
      <c r="F1" s="32"/>
      <c r="G1" s="32"/>
      <c r="H1" s="32"/>
      <c r="I1" s="33"/>
    </row>
    <row r="2" spans="1:11" ht="24.95" customHeight="1" x14ac:dyDescent="0.2">
      <c r="A2" s="39" t="s">
        <v>44</v>
      </c>
      <c r="B2" s="40"/>
      <c r="C2" s="39" t="s">
        <v>1</v>
      </c>
      <c r="D2" s="40"/>
      <c r="E2" s="43" t="s">
        <v>2</v>
      </c>
      <c r="F2" s="40"/>
      <c r="G2" s="27" t="s">
        <v>15</v>
      </c>
      <c r="H2" s="28"/>
      <c r="I2" s="34" t="s">
        <v>9</v>
      </c>
    </row>
    <row r="3" spans="1:11" ht="24.95" customHeight="1" thickBot="1" x14ac:dyDescent="0.25">
      <c r="A3" s="41"/>
      <c r="B3" s="42"/>
      <c r="C3" s="41"/>
      <c r="D3" s="42"/>
      <c r="E3" s="41"/>
      <c r="F3" s="42"/>
      <c r="G3" s="29"/>
      <c r="H3" s="30"/>
      <c r="I3" s="35"/>
    </row>
    <row r="4" spans="1:11" ht="30" customHeight="1" thickBot="1" x14ac:dyDescent="0.25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12" t="s">
        <v>8</v>
      </c>
      <c r="G4" s="15" t="s">
        <v>11</v>
      </c>
      <c r="H4" s="15" t="s">
        <v>12</v>
      </c>
      <c r="I4" s="14" t="s">
        <v>10</v>
      </c>
    </row>
    <row r="5" spans="1:11" ht="18" customHeight="1" thickBot="1" x14ac:dyDescent="0.25">
      <c r="A5" s="36" t="s">
        <v>18</v>
      </c>
      <c r="B5" s="37"/>
      <c r="C5" s="37"/>
      <c r="D5" s="37"/>
      <c r="E5" s="37"/>
      <c r="F5" s="38"/>
      <c r="G5" s="10"/>
      <c r="H5" s="6"/>
      <c r="I5" s="9"/>
    </row>
    <row r="6" spans="1:11" ht="15" customHeight="1" x14ac:dyDescent="0.2">
      <c r="A6" s="7" t="s">
        <v>17</v>
      </c>
      <c r="B6" s="23">
        <v>0</v>
      </c>
      <c r="C6" s="22">
        <v>537481.43030000001</v>
      </c>
      <c r="D6" s="22">
        <v>139737.77040000001</v>
      </c>
      <c r="E6" s="8"/>
      <c r="F6" s="13" t="s">
        <v>19</v>
      </c>
      <c r="G6" s="6">
        <v>1</v>
      </c>
      <c r="H6" s="6"/>
      <c r="I6" s="9"/>
      <c r="K6" s="2"/>
    </row>
    <row r="7" spans="1:11" ht="15" customHeight="1" x14ac:dyDescent="0.2">
      <c r="A7" s="5" t="s">
        <v>113</v>
      </c>
      <c r="B7" s="23" t="s">
        <v>112</v>
      </c>
      <c r="C7" s="24">
        <v>537548.76399999997</v>
      </c>
      <c r="D7" s="24">
        <v>139778.89000000001</v>
      </c>
      <c r="E7" s="6"/>
      <c r="F7" s="13" t="s">
        <v>109</v>
      </c>
      <c r="G7" s="6"/>
      <c r="H7" s="6">
        <v>1</v>
      </c>
      <c r="I7" s="9"/>
    </row>
    <row r="8" spans="1:11" ht="15" customHeight="1" x14ac:dyDescent="0.2">
      <c r="A8" s="5" t="s">
        <v>115</v>
      </c>
      <c r="B8" s="23">
        <v>0</v>
      </c>
      <c r="C8" s="24">
        <v>537696.34100000001</v>
      </c>
      <c r="D8" s="24">
        <v>139813.25</v>
      </c>
      <c r="E8" s="6"/>
      <c r="F8" s="13" t="s">
        <v>98</v>
      </c>
      <c r="G8" s="6">
        <v>1</v>
      </c>
      <c r="H8" s="6"/>
      <c r="I8" s="9"/>
    </row>
    <row r="9" spans="1:11" ht="15" customHeight="1" thickBot="1" x14ac:dyDescent="0.25">
      <c r="A9" s="5" t="s">
        <v>21</v>
      </c>
      <c r="B9" s="23">
        <v>0</v>
      </c>
      <c r="C9" s="24">
        <v>537752.16</v>
      </c>
      <c r="D9" s="24">
        <v>139830.98499999999</v>
      </c>
      <c r="E9" s="6">
        <v>601</v>
      </c>
      <c r="F9" s="13" t="s">
        <v>22</v>
      </c>
      <c r="G9" s="6"/>
      <c r="H9" s="6"/>
      <c r="I9" s="9"/>
    </row>
    <row r="10" spans="1:11" ht="15" customHeight="1" thickBot="1" x14ac:dyDescent="0.25">
      <c r="A10" s="36" t="s">
        <v>20</v>
      </c>
      <c r="B10" s="37"/>
      <c r="C10" s="37"/>
      <c r="D10" s="37"/>
      <c r="E10" s="37"/>
      <c r="F10" s="38"/>
      <c r="G10" s="10"/>
      <c r="H10" s="6"/>
      <c r="I10" s="9"/>
    </row>
    <row r="11" spans="1:11" ht="15" customHeight="1" x14ac:dyDescent="0.2">
      <c r="A11" s="20" t="s">
        <v>24</v>
      </c>
      <c r="B11" s="8" t="s">
        <v>26</v>
      </c>
      <c r="C11" s="22">
        <v>537424.83869999996</v>
      </c>
      <c r="D11" s="22">
        <v>139706.46350000001</v>
      </c>
      <c r="E11" s="8"/>
      <c r="F11" s="8" t="s">
        <v>23</v>
      </c>
      <c r="G11" s="6"/>
      <c r="H11" s="6"/>
      <c r="I11" s="9"/>
    </row>
    <row r="12" spans="1:11" ht="15" customHeight="1" x14ac:dyDescent="0.2">
      <c r="A12" s="5" t="s">
        <v>25</v>
      </c>
      <c r="B12" s="6" t="s">
        <v>27</v>
      </c>
      <c r="C12" s="24">
        <v>537430.08109999995</v>
      </c>
      <c r="D12" s="24">
        <v>139699.1335</v>
      </c>
      <c r="E12" s="6"/>
      <c r="F12" s="8" t="s">
        <v>23</v>
      </c>
      <c r="G12" s="6"/>
      <c r="H12" s="6"/>
      <c r="I12" s="9"/>
    </row>
    <row r="13" spans="1:11" ht="15" customHeight="1" x14ac:dyDescent="0.2">
      <c r="A13" s="5" t="s">
        <v>28</v>
      </c>
      <c r="B13" s="6" t="s">
        <v>29</v>
      </c>
      <c r="C13" s="24">
        <v>537498.01399999997</v>
      </c>
      <c r="D13" s="24">
        <v>139717.60310000001</v>
      </c>
      <c r="E13" s="6"/>
      <c r="F13" s="8" t="s">
        <v>16</v>
      </c>
      <c r="G13" s="6"/>
      <c r="H13" s="6"/>
      <c r="I13" s="9"/>
    </row>
    <row r="14" spans="1:11" ht="15" customHeight="1" x14ac:dyDescent="0.2">
      <c r="A14" s="5" t="s">
        <v>31</v>
      </c>
      <c r="B14" s="6" t="s">
        <v>32</v>
      </c>
      <c r="C14" s="24">
        <v>537523.92000000004</v>
      </c>
      <c r="D14" s="24">
        <v>139782.60380000001</v>
      </c>
      <c r="E14" s="6"/>
      <c r="F14" s="8" t="s">
        <v>16</v>
      </c>
      <c r="G14" s="6"/>
      <c r="H14" s="6"/>
      <c r="I14" s="9">
        <v>1</v>
      </c>
    </row>
    <row r="15" spans="1:11" ht="15" customHeight="1" x14ac:dyDescent="0.2">
      <c r="A15" s="5" t="s">
        <v>30</v>
      </c>
      <c r="B15" s="6" t="s">
        <v>29</v>
      </c>
      <c r="C15" s="24">
        <v>537560.49719999998</v>
      </c>
      <c r="D15" s="24">
        <v>139743.693</v>
      </c>
      <c r="E15" s="6"/>
      <c r="F15" s="8" t="s">
        <v>16</v>
      </c>
      <c r="G15" s="6"/>
      <c r="H15" s="6"/>
      <c r="I15" s="9">
        <v>1</v>
      </c>
    </row>
    <row r="16" spans="1:11" ht="15" customHeight="1" x14ac:dyDescent="0.2">
      <c r="A16" s="5" t="s">
        <v>110</v>
      </c>
      <c r="B16" s="6" t="s">
        <v>33</v>
      </c>
      <c r="C16" s="24">
        <v>537540.22490000003</v>
      </c>
      <c r="D16" s="24">
        <v>139805.60440000001</v>
      </c>
      <c r="E16" s="6"/>
      <c r="F16" s="8" t="s">
        <v>16</v>
      </c>
      <c r="G16" s="6"/>
      <c r="H16" s="6"/>
      <c r="I16" s="9">
        <v>1</v>
      </c>
    </row>
    <row r="17" spans="1:9" ht="15" customHeight="1" x14ac:dyDescent="0.2">
      <c r="A17" s="5" t="s">
        <v>111</v>
      </c>
      <c r="B17" s="6" t="s">
        <v>32</v>
      </c>
      <c r="C17" s="24">
        <v>537544.7683</v>
      </c>
      <c r="D17" s="24">
        <v>139791.30900000001</v>
      </c>
      <c r="E17" s="6"/>
      <c r="F17" s="8" t="s">
        <v>16</v>
      </c>
      <c r="G17" s="6"/>
      <c r="H17" s="6"/>
      <c r="I17" s="9">
        <v>1</v>
      </c>
    </row>
    <row r="18" spans="1:9" ht="15" customHeight="1" x14ac:dyDescent="0.2">
      <c r="A18" s="5" t="s">
        <v>100</v>
      </c>
      <c r="B18" s="26" t="s">
        <v>104</v>
      </c>
      <c r="C18" s="24">
        <v>537595.57799999998</v>
      </c>
      <c r="D18" s="24">
        <v>139731.601</v>
      </c>
      <c r="E18" s="6"/>
      <c r="F18" s="8" t="s">
        <v>16</v>
      </c>
      <c r="G18" s="6"/>
      <c r="H18" s="6"/>
      <c r="I18" s="9">
        <v>1</v>
      </c>
    </row>
    <row r="19" spans="1:9" ht="15" customHeight="1" x14ac:dyDescent="0.2">
      <c r="A19" s="5" t="s">
        <v>101</v>
      </c>
      <c r="B19" s="26" t="s">
        <v>105</v>
      </c>
      <c r="C19" s="24">
        <v>537603.72699999996</v>
      </c>
      <c r="D19" s="24">
        <v>139711.611</v>
      </c>
      <c r="E19" s="6"/>
      <c r="F19" s="8" t="s">
        <v>16</v>
      </c>
      <c r="G19" s="6"/>
      <c r="H19" s="6"/>
      <c r="I19" s="9">
        <v>1</v>
      </c>
    </row>
    <row r="20" spans="1:9" ht="15" customHeight="1" x14ac:dyDescent="0.2">
      <c r="A20" s="5" t="s">
        <v>102</v>
      </c>
      <c r="B20" s="26" t="s">
        <v>106</v>
      </c>
      <c r="C20" s="24">
        <v>537607.79399999999</v>
      </c>
      <c r="D20" s="24">
        <v>139714.51999999999</v>
      </c>
      <c r="E20" s="6"/>
      <c r="F20" s="8" t="s">
        <v>16</v>
      </c>
      <c r="G20" s="6"/>
      <c r="H20" s="6"/>
      <c r="I20" s="9">
        <v>1</v>
      </c>
    </row>
    <row r="21" spans="1:9" ht="15" customHeight="1" x14ac:dyDescent="0.2">
      <c r="A21" s="5" t="s">
        <v>103</v>
      </c>
      <c r="B21" s="26" t="s">
        <v>104</v>
      </c>
      <c r="C21" s="24">
        <v>537605.10800000001</v>
      </c>
      <c r="D21" s="24">
        <v>139734.63</v>
      </c>
      <c r="E21" s="6"/>
      <c r="F21" s="8" t="s">
        <v>114</v>
      </c>
      <c r="G21" s="6"/>
      <c r="H21" s="6"/>
      <c r="I21" s="9">
        <v>1</v>
      </c>
    </row>
    <row r="22" spans="1:9" ht="15" customHeight="1" x14ac:dyDescent="0.2">
      <c r="A22" s="5" t="s">
        <v>35</v>
      </c>
      <c r="B22" s="6" t="s">
        <v>36</v>
      </c>
      <c r="C22" s="24">
        <v>537589.68030000001</v>
      </c>
      <c r="D22" s="24">
        <v>139818.6991</v>
      </c>
      <c r="E22" s="6"/>
      <c r="F22" s="8" t="s">
        <v>114</v>
      </c>
      <c r="G22" s="6"/>
      <c r="H22" s="6"/>
      <c r="I22" s="9">
        <v>1</v>
      </c>
    </row>
    <row r="23" spans="1:9" ht="15" customHeight="1" x14ac:dyDescent="0.2">
      <c r="A23" s="5" t="s">
        <v>35</v>
      </c>
      <c r="B23" s="6" t="s">
        <v>14</v>
      </c>
      <c r="C23" s="24">
        <v>537588.92299999995</v>
      </c>
      <c r="D23" s="24">
        <v>139821.0816</v>
      </c>
      <c r="E23" s="6"/>
      <c r="F23" s="8" t="s">
        <v>16</v>
      </c>
      <c r="G23" s="6"/>
      <c r="H23" s="6"/>
      <c r="I23" s="9">
        <v>1</v>
      </c>
    </row>
    <row r="24" spans="1:9" ht="15" customHeight="1" x14ac:dyDescent="0.2">
      <c r="A24" s="5" t="s">
        <v>108</v>
      </c>
      <c r="B24" s="6" t="s">
        <v>34</v>
      </c>
      <c r="C24" s="24">
        <v>537636.67799999996</v>
      </c>
      <c r="D24" s="24">
        <v>139757.56200000001</v>
      </c>
      <c r="E24" s="6"/>
      <c r="F24" s="8" t="s">
        <v>37</v>
      </c>
      <c r="G24" s="6"/>
      <c r="H24" s="6"/>
      <c r="I24" s="9">
        <v>1</v>
      </c>
    </row>
    <row r="25" spans="1:9" ht="15" customHeight="1" x14ac:dyDescent="0.2">
      <c r="A25" s="5" t="s">
        <v>38</v>
      </c>
      <c r="B25" s="26" t="s">
        <v>34</v>
      </c>
      <c r="C25" s="24">
        <v>537646.20770000003</v>
      </c>
      <c r="D25" s="24">
        <v>139760.59109999999</v>
      </c>
      <c r="E25" s="6"/>
      <c r="F25" s="8" t="s">
        <v>16</v>
      </c>
      <c r="G25" s="6"/>
      <c r="H25" s="6"/>
      <c r="I25" s="9">
        <v>1</v>
      </c>
    </row>
    <row r="26" spans="1:9" ht="15" customHeight="1" x14ac:dyDescent="0.2">
      <c r="A26" s="21" t="s">
        <v>39</v>
      </c>
      <c r="B26" s="19" t="s">
        <v>40</v>
      </c>
      <c r="C26" s="25">
        <v>537636.1827</v>
      </c>
      <c r="D26" s="25">
        <v>139830.85519999999</v>
      </c>
      <c r="E26" s="19"/>
      <c r="F26" s="8" t="s">
        <v>114</v>
      </c>
      <c r="G26" s="6"/>
      <c r="H26" s="6"/>
      <c r="I26" s="9">
        <v>1</v>
      </c>
    </row>
    <row r="27" spans="1:9" ht="15" customHeight="1" x14ac:dyDescent="0.2">
      <c r="A27" s="5" t="s">
        <v>107</v>
      </c>
      <c r="B27" s="26" t="s">
        <v>29</v>
      </c>
      <c r="C27" s="24">
        <v>537664.14500000002</v>
      </c>
      <c r="D27" s="24">
        <v>139776.785</v>
      </c>
      <c r="E27" s="6"/>
      <c r="F27" s="8" t="s">
        <v>23</v>
      </c>
      <c r="G27" s="10"/>
      <c r="H27" s="6"/>
      <c r="I27" s="9">
        <v>1</v>
      </c>
    </row>
    <row r="28" spans="1:9" ht="15" customHeight="1" x14ac:dyDescent="0.2">
      <c r="A28" s="5" t="s">
        <v>107</v>
      </c>
      <c r="B28" s="26" t="s">
        <v>34</v>
      </c>
      <c r="C28" s="24">
        <v>537667.174</v>
      </c>
      <c r="D28" s="24">
        <v>139767.255</v>
      </c>
      <c r="E28" s="6"/>
      <c r="F28" s="8" t="s">
        <v>16</v>
      </c>
      <c r="G28" s="10"/>
      <c r="H28" s="6"/>
      <c r="I28" s="9">
        <v>1</v>
      </c>
    </row>
    <row r="29" spans="1:9" ht="15" customHeight="1" x14ac:dyDescent="0.2">
      <c r="A29" s="5" t="s">
        <v>41</v>
      </c>
      <c r="B29" s="6" t="s">
        <v>32</v>
      </c>
      <c r="C29" s="24">
        <v>537658.27209999994</v>
      </c>
      <c r="D29" s="24">
        <v>139827.38279999999</v>
      </c>
      <c r="E29" s="6"/>
      <c r="F29" s="8" t="s">
        <v>16</v>
      </c>
      <c r="G29" s="10"/>
      <c r="H29" s="6"/>
      <c r="I29" s="9">
        <v>1</v>
      </c>
    </row>
    <row r="30" spans="1:9" ht="15" customHeight="1" x14ac:dyDescent="0.2">
      <c r="A30" s="5" t="s">
        <v>41</v>
      </c>
      <c r="B30" s="6" t="s">
        <v>40</v>
      </c>
      <c r="C30" s="24">
        <v>537655.24320000003</v>
      </c>
      <c r="D30" s="24">
        <v>139836.913</v>
      </c>
      <c r="E30" s="6"/>
      <c r="F30" s="8" t="s">
        <v>16</v>
      </c>
      <c r="G30" s="10"/>
      <c r="H30" s="6"/>
      <c r="I30" s="9">
        <v>1</v>
      </c>
    </row>
    <row r="31" spans="1:9" ht="15" customHeight="1" x14ac:dyDescent="0.2">
      <c r="A31" s="5" t="s">
        <v>42</v>
      </c>
      <c r="B31" s="26" t="s">
        <v>29</v>
      </c>
      <c r="C31" s="24">
        <v>537754.14249999996</v>
      </c>
      <c r="D31" s="24">
        <v>139805.3878</v>
      </c>
      <c r="E31" s="6"/>
      <c r="F31" s="8" t="s">
        <v>16</v>
      </c>
      <c r="G31" s="10"/>
      <c r="H31" s="6"/>
      <c r="I31" s="9"/>
    </row>
    <row r="32" spans="1:9" ht="15" customHeight="1" x14ac:dyDescent="0.2">
      <c r="A32" s="5" t="s">
        <v>43</v>
      </c>
      <c r="B32" s="6" t="s">
        <v>32</v>
      </c>
      <c r="C32" s="24">
        <v>537747.01500000001</v>
      </c>
      <c r="D32" s="24">
        <v>139855.587</v>
      </c>
      <c r="E32" s="6"/>
      <c r="F32" s="8" t="s">
        <v>16</v>
      </c>
      <c r="G32" s="10"/>
      <c r="H32" s="6"/>
      <c r="I32" s="9"/>
    </row>
    <row r="33" spans="1:9" ht="15" customHeight="1" x14ac:dyDescent="0.2">
      <c r="A33" s="5" t="s">
        <v>45</v>
      </c>
      <c r="B33" s="6" t="s">
        <v>48</v>
      </c>
      <c r="C33" s="24">
        <v>537378.05700000003</v>
      </c>
      <c r="D33" s="24">
        <v>139839.86499999999</v>
      </c>
      <c r="E33" s="6">
        <v>624</v>
      </c>
      <c r="F33" s="6" t="s">
        <v>52</v>
      </c>
      <c r="G33" s="10"/>
      <c r="H33" s="6"/>
      <c r="I33" s="9"/>
    </row>
    <row r="34" spans="1:9" ht="15" customHeight="1" x14ac:dyDescent="0.2">
      <c r="A34" s="5" t="s">
        <v>46</v>
      </c>
      <c r="B34" s="6" t="s">
        <v>49</v>
      </c>
      <c r="C34" s="24">
        <v>537396.03500000003</v>
      </c>
      <c r="D34" s="24">
        <v>139788.704</v>
      </c>
      <c r="E34" s="6">
        <v>623</v>
      </c>
      <c r="F34" s="6" t="s">
        <v>52</v>
      </c>
      <c r="G34" s="10"/>
      <c r="H34" s="6"/>
      <c r="I34" s="9"/>
    </row>
    <row r="35" spans="1:9" ht="15" customHeight="1" x14ac:dyDescent="0.2">
      <c r="A35" s="5" t="s">
        <v>47</v>
      </c>
      <c r="B35" s="6" t="s">
        <v>50</v>
      </c>
      <c r="C35" s="24">
        <v>537412.33299999998</v>
      </c>
      <c r="D35" s="24">
        <v>139742.26199999999</v>
      </c>
      <c r="E35" s="6">
        <v>622</v>
      </c>
      <c r="F35" s="6" t="s">
        <v>52</v>
      </c>
      <c r="G35" s="10"/>
      <c r="H35" s="6"/>
      <c r="I35" s="9"/>
    </row>
    <row r="36" spans="1:9" ht="15" customHeight="1" x14ac:dyDescent="0.2">
      <c r="A36" s="5" t="s">
        <v>51</v>
      </c>
      <c r="B36" s="6" t="s">
        <v>60</v>
      </c>
      <c r="C36" s="24">
        <v>537438.83600000001</v>
      </c>
      <c r="D36" s="24">
        <v>139686.89199999999</v>
      </c>
      <c r="E36" s="6">
        <v>635</v>
      </c>
      <c r="F36" s="6" t="s">
        <v>53</v>
      </c>
      <c r="G36" s="10"/>
      <c r="H36" s="6"/>
      <c r="I36" s="9"/>
    </row>
    <row r="37" spans="1:9" ht="15" customHeight="1" x14ac:dyDescent="0.2">
      <c r="A37" s="5" t="s">
        <v>56</v>
      </c>
      <c r="B37" s="6" t="s">
        <v>61</v>
      </c>
      <c r="C37" s="24">
        <v>537472.93700000003</v>
      </c>
      <c r="D37" s="24">
        <v>139761.30600000001</v>
      </c>
      <c r="E37" s="6">
        <v>619</v>
      </c>
      <c r="F37" s="6" t="s">
        <v>52</v>
      </c>
      <c r="G37" s="10"/>
      <c r="H37" s="6"/>
      <c r="I37" s="9"/>
    </row>
    <row r="38" spans="1:9" ht="15" customHeight="1" x14ac:dyDescent="0.2">
      <c r="A38" s="5" t="s">
        <v>57</v>
      </c>
      <c r="B38" s="6" t="s">
        <v>62</v>
      </c>
      <c r="C38" s="24">
        <v>537455.85499999998</v>
      </c>
      <c r="D38" s="24">
        <v>139811.06400000001</v>
      </c>
      <c r="E38" s="6">
        <v>620</v>
      </c>
      <c r="F38" s="6" t="s">
        <v>52</v>
      </c>
      <c r="G38" s="10"/>
      <c r="H38" s="6"/>
      <c r="I38" s="9"/>
    </row>
    <row r="39" spans="1:9" ht="15" customHeight="1" x14ac:dyDescent="0.2">
      <c r="A39" s="5" t="s">
        <v>58</v>
      </c>
      <c r="B39" s="6" t="s">
        <v>63</v>
      </c>
      <c r="C39" s="24">
        <v>537439.39800000004</v>
      </c>
      <c r="D39" s="24">
        <v>139859.117</v>
      </c>
      <c r="E39" s="6">
        <v>621</v>
      </c>
      <c r="F39" s="6" t="s">
        <v>54</v>
      </c>
      <c r="G39" s="10"/>
      <c r="H39" s="6"/>
      <c r="I39" s="9"/>
    </row>
    <row r="40" spans="1:9" ht="15" customHeight="1" x14ac:dyDescent="0.2">
      <c r="A40" s="5" t="s">
        <v>59</v>
      </c>
      <c r="B40" s="6" t="s">
        <v>64</v>
      </c>
      <c r="C40" s="24">
        <v>537422.98899999994</v>
      </c>
      <c r="D40" s="24">
        <v>139907.10800000001</v>
      </c>
      <c r="E40" s="6">
        <v>616</v>
      </c>
      <c r="F40" s="6" t="s">
        <v>55</v>
      </c>
      <c r="G40" s="10"/>
      <c r="H40" s="6"/>
      <c r="I40" s="9"/>
    </row>
    <row r="41" spans="1:9" ht="15" customHeight="1" x14ac:dyDescent="0.2">
      <c r="A41" s="5" t="s">
        <v>65</v>
      </c>
      <c r="B41" s="6" t="s">
        <v>66</v>
      </c>
      <c r="C41" s="24">
        <v>537496.36499999999</v>
      </c>
      <c r="D41" s="24">
        <v>139781.00599999999</v>
      </c>
      <c r="E41" s="6">
        <v>617</v>
      </c>
      <c r="F41" s="6" t="s">
        <v>69</v>
      </c>
      <c r="G41" s="10"/>
      <c r="H41" s="6"/>
      <c r="I41" s="9"/>
    </row>
    <row r="42" spans="1:9" ht="15" customHeight="1" x14ac:dyDescent="0.2">
      <c r="A42" s="5" t="s">
        <v>67</v>
      </c>
      <c r="B42" s="6" t="s">
        <v>68</v>
      </c>
      <c r="C42" s="24">
        <v>537488.41799999995</v>
      </c>
      <c r="D42" s="24">
        <v>139810.796</v>
      </c>
      <c r="E42" s="6">
        <v>618</v>
      </c>
      <c r="F42" s="6" t="s">
        <v>70</v>
      </c>
      <c r="G42" s="10"/>
      <c r="H42" s="6"/>
      <c r="I42" s="9"/>
    </row>
    <row r="43" spans="1:9" ht="15" customHeight="1" x14ac:dyDescent="0.2">
      <c r="A43" s="5" t="s">
        <v>71</v>
      </c>
      <c r="B43" s="6" t="s">
        <v>72</v>
      </c>
      <c r="C43" s="24">
        <v>537589.14399999997</v>
      </c>
      <c r="D43" s="24">
        <v>139840.454</v>
      </c>
      <c r="E43" s="6">
        <v>613</v>
      </c>
      <c r="F43" s="6" t="s">
        <v>52</v>
      </c>
      <c r="G43" s="10"/>
      <c r="H43" s="6"/>
      <c r="I43" s="9"/>
    </row>
    <row r="44" spans="1:9" ht="15" customHeight="1" x14ac:dyDescent="0.2">
      <c r="A44" s="5" t="s">
        <v>88</v>
      </c>
      <c r="B44" s="6" t="s">
        <v>89</v>
      </c>
      <c r="C44" s="24">
        <v>537588.58900000004</v>
      </c>
      <c r="D44" s="24">
        <v>140004.22200000001</v>
      </c>
      <c r="E44" s="6">
        <v>614</v>
      </c>
      <c r="F44" s="6" t="s">
        <v>52</v>
      </c>
      <c r="G44" s="10"/>
      <c r="H44" s="6"/>
      <c r="I44" s="9"/>
    </row>
    <row r="45" spans="1:9" ht="15" customHeight="1" x14ac:dyDescent="0.2">
      <c r="A45" s="5" t="s">
        <v>85</v>
      </c>
      <c r="B45" s="6" t="s">
        <v>86</v>
      </c>
      <c r="C45" s="24">
        <v>537670.14599999995</v>
      </c>
      <c r="D45" s="24">
        <v>140061.83900000001</v>
      </c>
      <c r="E45" s="6">
        <v>612</v>
      </c>
      <c r="F45" s="6" t="s">
        <v>87</v>
      </c>
      <c r="G45" s="10"/>
      <c r="H45" s="6"/>
      <c r="I45" s="9"/>
    </row>
    <row r="46" spans="1:9" ht="15" customHeight="1" x14ac:dyDescent="0.2">
      <c r="A46" s="5" t="s">
        <v>90</v>
      </c>
      <c r="B46" s="6" t="s">
        <v>91</v>
      </c>
      <c r="C46" s="24">
        <v>537754.83799999999</v>
      </c>
      <c r="D46" s="24">
        <v>139796.125</v>
      </c>
      <c r="E46" s="6">
        <v>603</v>
      </c>
      <c r="F46" s="6" t="s">
        <v>87</v>
      </c>
      <c r="G46" s="10"/>
      <c r="H46" s="6"/>
      <c r="I46" s="9"/>
    </row>
    <row r="47" spans="1:9" ht="15" customHeight="1" x14ac:dyDescent="0.2">
      <c r="A47" s="5" t="s">
        <v>73</v>
      </c>
      <c r="B47" s="6" t="s">
        <v>74</v>
      </c>
      <c r="C47" s="24">
        <v>537751.24100000004</v>
      </c>
      <c r="D47" s="24">
        <v>139844.38500000001</v>
      </c>
      <c r="E47" s="6">
        <v>602</v>
      </c>
      <c r="F47" s="6" t="s">
        <v>83</v>
      </c>
      <c r="G47" s="10"/>
      <c r="H47" s="6"/>
      <c r="I47" s="9"/>
    </row>
    <row r="48" spans="1:9" ht="15" customHeight="1" x14ac:dyDescent="0.2">
      <c r="A48" s="5" t="s">
        <v>94</v>
      </c>
      <c r="B48" s="6" t="s">
        <v>95</v>
      </c>
      <c r="C48" s="24">
        <v>537819.10400000005</v>
      </c>
      <c r="D48" s="24">
        <v>139666.10500000001</v>
      </c>
      <c r="E48" s="6">
        <v>605</v>
      </c>
      <c r="F48" s="6" t="s">
        <v>69</v>
      </c>
      <c r="G48" s="10"/>
      <c r="H48" s="6"/>
      <c r="I48" s="9"/>
    </row>
    <row r="49" spans="1:9" ht="15" customHeight="1" x14ac:dyDescent="0.2">
      <c r="A49" s="5" t="s">
        <v>92</v>
      </c>
      <c r="B49" s="6" t="s">
        <v>93</v>
      </c>
      <c r="C49" s="24">
        <v>537831.66299999994</v>
      </c>
      <c r="D49" s="24">
        <v>139800.66500000001</v>
      </c>
      <c r="E49" s="6">
        <v>604</v>
      </c>
      <c r="F49" s="6" t="s">
        <v>69</v>
      </c>
      <c r="G49" s="10"/>
      <c r="H49" s="6"/>
      <c r="I49" s="9"/>
    </row>
    <row r="50" spans="1:9" ht="15" customHeight="1" thickBot="1" x14ac:dyDescent="0.25">
      <c r="A50" s="5" t="s">
        <v>96</v>
      </c>
      <c r="B50" s="6" t="s">
        <v>97</v>
      </c>
      <c r="C50" s="24">
        <v>537821.70499999996</v>
      </c>
      <c r="D50" s="24">
        <v>139872.95499999999</v>
      </c>
      <c r="E50" s="6">
        <v>641</v>
      </c>
      <c r="F50" s="6" t="s">
        <v>70</v>
      </c>
      <c r="G50" s="10"/>
      <c r="H50" s="6"/>
      <c r="I50" s="9"/>
    </row>
    <row r="51" spans="1:9" ht="18" customHeight="1" thickBot="1" x14ac:dyDescent="0.25">
      <c r="A51" s="36" t="s">
        <v>99</v>
      </c>
      <c r="B51" s="37"/>
      <c r="C51" s="37"/>
      <c r="D51" s="37"/>
      <c r="E51" s="37"/>
      <c r="F51" s="38"/>
      <c r="G51" s="10"/>
      <c r="H51" s="6"/>
      <c r="I51" s="9"/>
    </row>
    <row r="52" spans="1:9" ht="15" customHeight="1" x14ac:dyDescent="0.2">
      <c r="A52" s="7" t="s">
        <v>84</v>
      </c>
      <c r="B52" s="8" t="s">
        <v>84</v>
      </c>
      <c r="C52" s="22">
        <v>537268.69700000004</v>
      </c>
      <c r="D52" s="22">
        <v>139507.78899999999</v>
      </c>
      <c r="E52" s="8">
        <v>204</v>
      </c>
      <c r="F52" s="8" t="s">
        <v>82</v>
      </c>
      <c r="G52" s="6"/>
      <c r="H52" s="6"/>
      <c r="I52" s="9"/>
    </row>
    <row r="53" spans="1:9" ht="15" customHeight="1" x14ac:dyDescent="0.2">
      <c r="A53" s="7" t="s">
        <v>75</v>
      </c>
      <c r="B53" s="8" t="s">
        <v>76</v>
      </c>
      <c r="C53" s="22">
        <v>537574.29500000004</v>
      </c>
      <c r="D53" s="22">
        <v>139753.33100000001</v>
      </c>
      <c r="E53" s="8">
        <v>203</v>
      </c>
      <c r="F53" s="13" t="s">
        <v>82</v>
      </c>
      <c r="G53" s="6"/>
      <c r="H53" s="6"/>
      <c r="I53" s="9"/>
    </row>
    <row r="54" spans="1:9" ht="15" customHeight="1" x14ac:dyDescent="0.2">
      <c r="A54" s="7" t="s">
        <v>77</v>
      </c>
      <c r="B54" s="8" t="s">
        <v>78</v>
      </c>
      <c r="C54" s="22">
        <v>537760.74800000002</v>
      </c>
      <c r="D54" s="22">
        <v>139435.74799999999</v>
      </c>
      <c r="E54" s="8">
        <v>205</v>
      </c>
      <c r="F54" s="13" t="s">
        <v>81</v>
      </c>
      <c r="G54" s="6"/>
      <c r="H54" s="6"/>
      <c r="I54" s="9"/>
    </row>
    <row r="55" spans="1:9" ht="15" customHeight="1" x14ac:dyDescent="0.2">
      <c r="A55" s="7" t="s">
        <v>79</v>
      </c>
      <c r="B55" s="8" t="s">
        <v>80</v>
      </c>
      <c r="C55" s="22">
        <v>537793.38300000003</v>
      </c>
      <c r="D55" s="22">
        <v>139865.11900000001</v>
      </c>
      <c r="E55" s="8">
        <v>202</v>
      </c>
      <c r="F55" s="13" t="s">
        <v>82</v>
      </c>
      <c r="G55" s="6"/>
      <c r="H55" s="6"/>
      <c r="I55" s="9"/>
    </row>
    <row r="56" spans="1:9" ht="15" customHeight="1" thickBot="1" x14ac:dyDescent="0.25">
      <c r="A56" s="7" t="s">
        <v>84</v>
      </c>
      <c r="B56" s="8" t="s">
        <v>84</v>
      </c>
      <c r="C56" s="22">
        <v>538142.81000000006</v>
      </c>
      <c r="D56" s="22">
        <v>139820.63399999999</v>
      </c>
      <c r="E56" s="6">
        <v>201</v>
      </c>
      <c r="F56" s="8" t="s">
        <v>82</v>
      </c>
      <c r="G56" s="6"/>
      <c r="H56" s="6"/>
      <c r="I56" s="9"/>
    </row>
    <row r="57" spans="1:9" ht="16.5" thickBot="1" x14ac:dyDescent="0.25">
      <c r="A57" s="16"/>
      <c r="B57" s="11"/>
      <c r="C57" s="11"/>
      <c r="D57" s="11"/>
      <c r="E57" s="17"/>
      <c r="F57" s="18" t="s">
        <v>13</v>
      </c>
      <c r="G57" s="4">
        <f>SUM(G5:G56)</f>
        <v>2</v>
      </c>
      <c r="H57" s="4">
        <f>SUM(H5:H56)</f>
        <v>1</v>
      </c>
      <c r="I57" s="4">
        <f>SUM(I5:I56)</f>
        <v>17</v>
      </c>
    </row>
  </sheetData>
  <mergeCells count="9">
    <mergeCell ref="G2:H3"/>
    <mergeCell ref="A1:I1"/>
    <mergeCell ref="I2:I3"/>
    <mergeCell ref="A51:F51"/>
    <mergeCell ref="A5:F5"/>
    <mergeCell ref="A2:B3"/>
    <mergeCell ref="C2:D3"/>
    <mergeCell ref="E2:F3"/>
    <mergeCell ref="A10:F10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bking</dc:creator>
  <cp:lastModifiedBy>King, Brandon</cp:lastModifiedBy>
  <dcterms:created xsi:type="dcterms:W3CDTF">2020-10-05T15:52:27Z</dcterms:created>
  <dcterms:modified xsi:type="dcterms:W3CDTF">2025-03-19T16:50:55Z</dcterms:modified>
</cp:coreProperties>
</file>